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irvan_and\Desktop\83474480 - EO\"/>
    </mc:Choice>
  </mc:AlternateContent>
  <xr:revisionPtr revIDLastSave="0" documentId="8_{28CECDFB-0B2F-499F-9D9E-A80FE1ED5044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budget" sheetId="2" r:id="rId1"/>
  </sheets>
  <definedNames>
    <definedName name="_xlnm.Print_Area" localSheetId="0">budget!$A$1:$H$66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2" i="2" l="1"/>
  <c r="F23" i="2"/>
  <c r="F24" i="2"/>
  <c r="F29" i="2"/>
  <c r="F45" i="2"/>
  <c r="F25" i="2" l="1"/>
  <c r="F59" i="2"/>
  <c r="F56" i="2"/>
  <c r="F61" i="2"/>
  <c r="F60" i="2"/>
  <c r="F58" i="2"/>
  <c r="F57" i="2"/>
  <c r="F55" i="2"/>
  <c r="F49" i="2"/>
  <c r="F48" i="2"/>
  <c r="F47" i="2"/>
  <c r="F53" i="2"/>
  <c r="F52" i="2"/>
  <c r="F51" i="2"/>
  <c r="F44" i="2"/>
  <c r="F43" i="2"/>
  <c r="F42" i="2"/>
  <c r="F50" i="2"/>
  <c r="F62" i="2"/>
  <c r="F41" i="2" l="1"/>
  <c r="F31" i="2"/>
  <c r="F32" i="2"/>
  <c r="F30" i="2"/>
  <c r="F38" i="2"/>
  <c r="F39" i="2"/>
  <c r="F37" i="2"/>
  <c r="F63" i="2"/>
  <c r="F33" i="2" l="1"/>
  <c r="F64" i="2"/>
  <c r="F66" i="2" l="1"/>
  <c r="G66" i="2" s="1"/>
</calcChain>
</file>

<file path=xl/sharedStrings.xml><?xml version="1.0" encoding="utf-8"?>
<sst xmlns="http://schemas.openxmlformats.org/spreadsheetml/2006/main" count="111" uniqueCount="71">
  <si>
    <t>Expert Costs</t>
  </si>
  <si>
    <t>Description</t>
  </si>
  <si>
    <t>Number of Expert</t>
  </si>
  <si>
    <t>Quantity       (days)</t>
  </si>
  <si>
    <t xml:space="preserve">Unit Price </t>
  </si>
  <si>
    <t xml:space="preserve">Total Price </t>
  </si>
  <si>
    <t>Type of Reimbursement</t>
  </si>
  <si>
    <t>I. Experts Fee</t>
  </si>
  <si>
    <t>Team Leader</t>
  </si>
  <si>
    <t>Expert 1: Event Manager</t>
  </si>
  <si>
    <t>Expert 2: Event Staff</t>
  </si>
  <si>
    <t>Total I</t>
  </si>
  <si>
    <t>Travel Costs</t>
  </si>
  <si>
    <t>Quantity</t>
  </si>
  <si>
    <t>Total Price</t>
  </si>
  <si>
    <t>Total II</t>
  </si>
  <si>
    <t>Other Costs</t>
  </si>
  <si>
    <t>-  Rental Medium Bus 30 seat (30/10/24)</t>
  </si>
  <si>
    <t>Consumption needs for site visit on 30/10/2024:</t>
  </si>
  <si>
    <t>- 1x lunch</t>
  </si>
  <si>
    <t xml:space="preserve">- Additional Drinks (hot coffee+tea) </t>
  </si>
  <si>
    <t>Logistic:</t>
  </si>
  <si>
    <t>- Certificate</t>
  </si>
  <si>
    <t>- Printing banner:
1. 300cm x 100cm (1)
2. 400cm x 200cm (1)</t>
  </si>
  <si>
    <t>- Handout training materials for each participant</t>
  </si>
  <si>
    <t>- All in one printer</t>
  </si>
  <si>
    <t>- Laptop</t>
  </si>
  <si>
    <t>- Camera for documentation</t>
  </si>
  <si>
    <t>- Additional extra bandwidth</t>
  </si>
  <si>
    <t>Field practice equipments for 6 groups:</t>
  </si>
  <si>
    <t>- Stationeries (pad, notebook, pen, plastic map)</t>
  </si>
  <si>
    <t>- Plastic raincoat for participants and organizer</t>
  </si>
  <si>
    <t>- Rental chair and desk</t>
  </si>
  <si>
    <t>- Toilet usage, includes clean water supply</t>
  </si>
  <si>
    <t>Nametag + Lanyard:
- Lanyard design custom
- Printed ID Card with artcartoon
- Mika name tag</t>
  </si>
  <si>
    <t>Total III</t>
  </si>
  <si>
    <t>Grand Total</t>
  </si>
  <si>
    <t>- field practice materials (sample of traps, area disturbances, wildlife occurance, etc.)</t>
  </si>
  <si>
    <t>-  Rental Innova Reborn for organizing committee from PKK, EO and GIZ (30/10/24)</t>
  </si>
  <si>
    <t>-  Minibus Hiace for airport transfer (27/10 &amp; 02/11/24)</t>
  </si>
  <si>
    <t>- Mineral water gallon</t>
  </si>
  <si>
    <t>- Water gallon pump</t>
  </si>
  <si>
    <t>Unit (day/night/trip)</t>
  </si>
  <si>
    <t>- First Aid kit for each group</t>
  </si>
  <si>
    <t xml:space="preserve">- Rental TOA/Sound System + mic </t>
  </si>
  <si>
    <t xml:space="preserve">
Use of the flexible remuneration item requires prior written approval from GIZ.</t>
  </si>
  <si>
    <t>- Electric Stainless Kettle</t>
  </si>
  <si>
    <t xml:space="preserve">Flexible remuneration </t>
  </si>
  <si>
    <t>lumpsum based on deliverables</t>
  </si>
  <si>
    <t>-  Daily Allowance (26/10, 02/11 &amp; 03/11/24)</t>
  </si>
  <si>
    <t>-  Accommodation (26/10 - 03/11/24)</t>
  </si>
  <si>
    <t>-  Economy Class &amp; return (26/10 &amp; 03/11/24)</t>
  </si>
  <si>
    <t>-  Transport by car (Innova from Hotel) for airport pick-up &amp; drop off (26/10 &amp; 03/11/24)</t>
  </si>
  <si>
    <t>Remarks</t>
  </si>
  <si>
    <t>Minimum specification:
• Print, scan, copy, fax
• Print speeds up to 17 ipm for black and 9,5 ipm for color
• A4
• Connectivity: Wi-Fi
• Compatible with Windows 10</t>
  </si>
  <si>
    <t>Minimum Specification:
• 10th Generation Intel® Core™ i3-1005G1 Processor with vPro™ 
• RAM at least 8 GB DDR4
• Screen Size 14 Inch HD
• Storage Capacity: at least 512 GB SSD
• Camera: HD 720p 
• Ports at least:
-              At least 1 x USB 2.0
-              1 x HDMI 1.4b
-              Headphone / mic combo
• OS: Windows 10 Professional</t>
  </si>
  <si>
    <t>Minimum specification:
• 20 MP
• Image sensor: 23.5mm x 15.7mm (APS-C) CMOS with primary color filter
• ISO100 / ISO25600 / ISO51200
• 4K (3840 x 2160)</t>
  </si>
  <si>
    <t>Portable internet 2,4 GHz &amp; 5 GHz Wi-Fi Router/Modem with speed up to 50 Mbps + one LAN cable as backup</t>
  </si>
  <si>
    <t>only Apply to Non Makasar based Company</t>
  </si>
  <si>
    <t xml:space="preserve">PRICE SCHEDULE FORM </t>
  </si>
  <si>
    <t>Name and address of bidder/contractor</t>
  </si>
  <si>
    <t xml:space="preserve">Name </t>
  </si>
  <si>
    <t>Street:</t>
  </si>
  <si>
    <t>Area Code, Place:</t>
  </si>
  <si>
    <t>Telephone / Email:</t>
  </si>
  <si>
    <t>Country:</t>
  </si>
  <si>
    <t>Contract-No.: 83474480 – Event Organizer to support Capacity Building of the DG NREC on SMART Tool Patrol in Conservation Areas 2024</t>
  </si>
  <si>
    <t>Project:  GIZ Clarity - KLHK</t>
  </si>
  <si>
    <t>Project number: 20.9041.3-001.00</t>
  </si>
  <si>
    <t>Country of assignment:  Indonesia</t>
  </si>
  <si>
    <t>Currency: IDR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</si>
</sst>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&quot;IDR&quot;* #,##0_);_(&quot;IDR&quot;* \(#,##0\);_(&quot;IDR&quot;* &quot;-&quot;_);_(@_)"/>
    <numFmt numFmtId="165" formatCode="_-[$IDR]\ * #,##0_-;\-[$IDR]\ * #,##0_-;_-[$IDR]\ * &quot;-&quot;_-;_-@_-"/>
    <numFmt numFmtId="166" formatCode="_-* #,##0_-;\-* #,##0_-;_-* &quot;-&quot;??_-;_-@_-"/>
    <numFmt numFmtId="167" formatCode="_-[$€-2]\ * #,##0_-;\-[$€-2]\ * #,##0_-;_-[$€-2]\ * &quot;-&quot;??_-;_-@_-"/>
  </numFmts>
  <fonts count="1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5" fontId="10" fillId="0" borderId="1" xfId="3" applyNumberFormat="1" applyFont="1" applyFill="1" applyBorder="1" applyAlignment="1">
      <alignment horizontal="right" vertical="center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6" xfId="0" applyNumberFormat="1" applyFont="1" applyBorder="1" applyAlignment="1" applyProtection="1">
      <alignment horizontal="right" vertical="center"/>
      <protection locked="0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0" fontId="10" fillId="0" borderId="1" xfId="0" applyFont="1" applyBorder="1" applyAlignment="1" applyProtection="1">
      <alignment vertical="center" wrapText="1"/>
      <protection locked="0"/>
    </xf>
    <xf numFmtId="0" fontId="9" fillId="0" borderId="0" xfId="0" applyFont="1" applyAlignment="1">
      <alignment horizontal="left" vertical="center"/>
    </xf>
    <xf numFmtId="165" fontId="10" fillId="0" borderId="3" xfId="3" applyNumberFormat="1" applyFont="1" applyFill="1" applyBorder="1" applyAlignment="1">
      <alignment horizontal="right" vertical="center"/>
    </xf>
    <xf numFmtId="0" fontId="10" fillId="0" borderId="7" xfId="0" quotePrefix="1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164" fontId="10" fillId="0" borderId="1" xfId="0" applyNumberFormat="1" applyFont="1" applyBorder="1" applyAlignment="1" applyProtection="1">
      <alignment vertical="center"/>
      <protection locked="0"/>
    </xf>
    <xf numFmtId="0" fontId="8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6" fillId="2" borderId="4" xfId="3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4" fontId="8" fillId="2" borderId="3" xfId="0" applyNumberFormat="1" applyFont="1" applyFill="1" applyBorder="1" applyAlignment="1" applyProtection="1">
      <alignment horizontal="right" vertical="center"/>
      <protection locked="0"/>
    </xf>
    <xf numFmtId="165" fontId="8" fillId="2" borderId="3" xfId="3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2" fontId="10" fillId="0" borderId="0" xfId="0" applyNumberFormat="1" applyFont="1" applyAlignment="1">
      <alignment vertical="center"/>
    </xf>
    <xf numFmtId="164" fontId="8" fillId="2" borderId="1" xfId="0" applyNumberFormat="1" applyFont="1" applyFill="1" applyBorder="1" applyAlignment="1" applyProtection="1">
      <alignment horizontal="right" vertical="center"/>
      <protection locked="0"/>
    </xf>
    <xf numFmtId="165" fontId="8" fillId="2" borderId="1" xfId="3" applyNumberFormat="1" applyFont="1" applyFill="1" applyBorder="1" applyAlignment="1">
      <alignment horizontal="right" vertical="center"/>
    </xf>
    <xf numFmtId="0" fontId="9" fillId="0" borderId="7" xfId="0" quotePrefix="1" applyFont="1" applyBorder="1" applyAlignment="1">
      <alignment vertical="center" wrapText="1"/>
    </xf>
    <xf numFmtId="167" fontId="8" fillId="2" borderId="4" xfId="0" applyNumberFormat="1" applyFont="1" applyFill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10" fillId="0" borderId="7" xfId="0" quotePrefix="1" applyFont="1" applyBorder="1" applyAlignment="1">
      <alignment horizontal="left" vertical="center" wrapText="1"/>
    </xf>
    <xf numFmtId="0" fontId="9" fillId="2" borderId="7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3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vertical="center" wrapText="1"/>
      <protection locked="0"/>
    </xf>
    <xf numFmtId="164" fontId="10" fillId="0" borderId="6" xfId="0" applyNumberFormat="1" applyFont="1" applyBorder="1" applyAlignment="1" applyProtection="1">
      <alignment vertical="center"/>
      <protection locked="0"/>
    </xf>
    <xf numFmtId="0" fontId="10" fillId="2" borderId="7" xfId="0" quotePrefix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 applyProtection="1">
      <alignment horizontal="right" vertical="center"/>
      <protection locked="0"/>
    </xf>
    <xf numFmtId="165" fontId="10" fillId="2" borderId="3" xfId="3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 applyProtection="1">
      <alignment vertical="center"/>
      <protection locked="0"/>
    </xf>
    <xf numFmtId="0" fontId="9" fillId="2" borderId="7" xfId="0" quotePrefix="1" applyFont="1" applyFill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166" fontId="9" fillId="0" borderId="1" xfId="6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0" fillId="2" borderId="1" xfId="0" applyFont="1" applyFill="1" applyBorder="1" applyAlignment="1" applyProtection="1">
      <alignment vertical="center" wrapText="1"/>
      <protection locked="0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0" xfId="7" applyFont="1" applyAlignment="1">
      <alignment horizontal="center" vertical="center"/>
    </xf>
    <xf numFmtId="0" fontId="13" fillId="0" borderId="0" xfId="7" applyFont="1" applyAlignment="1">
      <alignment horizontal="center" vertical="center"/>
    </xf>
    <xf numFmtId="0" fontId="1" fillId="0" borderId="0" xfId="7"/>
    <xf numFmtId="0" fontId="14" fillId="0" borderId="0" xfId="7" applyFont="1" applyAlignment="1">
      <alignment horizontal="center"/>
    </xf>
    <xf numFmtId="0" fontId="15" fillId="0" borderId="0" xfId="7" applyFont="1" applyAlignment="1">
      <alignment vertical="top"/>
    </xf>
    <xf numFmtId="0" fontId="15" fillId="0" borderId="0" xfId="7" applyFont="1" applyAlignment="1">
      <alignment horizontal="left" vertical="center" wrapText="1"/>
    </xf>
    <xf numFmtId="0" fontId="7" fillId="0" borderId="11" xfId="7" applyFont="1" applyBorder="1" applyAlignment="1" applyProtection="1">
      <alignment wrapText="1"/>
      <protection locked="0"/>
    </xf>
    <xf numFmtId="0" fontId="7" fillId="0" borderId="0" xfId="7" applyFont="1" applyAlignment="1">
      <alignment vertical="center" wrapText="1"/>
    </xf>
    <xf numFmtId="0" fontId="15" fillId="0" borderId="0" xfId="7" applyFont="1" applyAlignment="1">
      <alignment vertical="top" wrapText="1"/>
    </xf>
    <xf numFmtId="0" fontId="7" fillId="0" borderId="11" xfId="7" applyFont="1" applyBorder="1" applyAlignment="1" applyProtection="1">
      <alignment horizontal="left" wrapText="1"/>
      <protection locked="0"/>
    </xf>
    <xf numFmtId="0" fontId="7" fillId="0" borderId="2" xfId="7" applyFont="1" applyBorder="1" applyAlignment="1" applyProtection="1">
      <alignment horizontal="left"/>
      <protection locked="0"/>
    </xf>
    <xf numFmtId="0" fontId="7" fillId="0" borderId="2" xfId="7" applyFont="1" applyBorder="1" applyProtection="1">
      <protection locked="0"/>
    </xf>
    <xf numFmtId="0" fontId="7" fillId="0" borderId="0" xfId="7" applyFont="1"/>
    <xf numFmtId="0" fontId="7" fillId="0" borderId="12" xfId="7" applyFont="1" applyBorder="1" applyAlignment="1" applyProtection="1">
      <alignment horizontal="left"/>
      <protection locked="0"/>
    </xf>
    <xf numFmtId="0" fontId="7" fillId="0" borderId="0" xfId="7" applyFont="1" applyAlignment="1" applyProtection="1">
      <alignment horizontal="left"/>
      <protection locked="0"/>
    </xf>
    <xf numFmtId="0" fontId="7" fillId="0" borderId="0" xfId="7" applyFont="1" applyAlignment="1">
      <alignment horizontal="left" vertical="top"/>
    </xf>
    <xf numFmtId="0" fontId="6" fillId="0" borderId="0" xfId="7" applyFont="1"/>
    <xf numFmtId="0" fontId="6" fillId="0" borderId="0" xfId="7" applyFont="1" applyAlignment="1" applyProtection="1">
      <alignment horizontal="left" vertical="top"/>
      <protection locked="0"/>
    </xf>
    <xf numFmtId="0" fontId="16" fillId="0" borderId="0" xfId="7" applyFont="1" applyAlignment="1">
      <alignment horizontal="center" vertical="top"/>
    </xf>
  </cellXfs>
  <cellStyles count="8">
    <cellStyle name="Comma" xfId="6" builtinId="3"/>
    <cellStyle name="Comma [0]" xfId="3" builtinId="6"/>
    <cellStyle name="Comma 2" xfId="5" xr:uid="{73DF696E-4F28-2648-AF21-003802F85B44}"/>
    <cellStyle name="Followed Hyperlink" xfId="2" builtinId="9" hidden="1"/>
    <cellStyle name="Hyperlink" xfId="1" builtinId="8" hidden="1"/>
    <cellStyle name="Normal" xfId="0" builtinId="0"/>
    <cellStyle name="Normal 2" xfId="4" xr:uid="{B48605D9-9595-7D4F-96F2-F7801440E04A}"/>
    <cellStyle name="Normal 3" xfId="7" xr:uid="{88D7152C-3F25-4B47-9379-17C5912133EE}"/>
  </cellStyles>
  <dxfs count="0"/>
  <tableStyles count="0" defaultTableStyle="TableStyleMedium9" defaultPivotStyle="PivotStyleMedium4"/>
  <colors>
    <mruColors>
      <color rgb="FFFFFF66"/>
      <color rgb="FF99FF99"/>
      <color rgb="FFFFCC66"/>
      <color rgb="FF99FF66"/>
      <color rgb="FF00CC99"/>
      <color rgb="FF99CC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0</xdr:row>
      <xdr:rowOff>0</xdr:rowOff>
    </xdr:from>
    <xdr:to>
      <xdr:col>1</xdr:col>
      <xdr:colOff>1817370</xdr:colOff>
      <xdr:row>2</xdr:row>
      <xdr:rowOff>37613</xdr:rowOff>
    </xdr:to>
    <xdr:pic>
      <xdr:nvPicPr>
        <xdr:cNvPr id="3" name="image1.jpeg">
          <a:extLst>
            <a:ext uri="{FF2B5EF4-FFF2-40B4-BE49-F238E27FC236}">
              <a16:creationId xmlns:a16="http://schemas.microsoft.com/office/drawing/2014/main" id="{F7E288DA-C0F2-40C3-911C-575A3EA0530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3050" y="0"/>
          <a:ext cx="1652270" cy="463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E0A79-8D6A-433E-A986-5BC896DDECB2}">
  <dimension ref="B2:H69"/>
  <sheetViews>
    <sheetView showGridLines="0" tabSelected="1" view="pageBreakPreview" topLeftCell="A13" zoomScaleNormal="115" zoomScaleSheetLayoutView="100" zoomScalePageLayoutView="72" workbookViewId="0">
      <selection activeCell="G17" sqref="G17"/>
    </sheetView>
  </sheetViews>
  <sheetFormatPr defaultColWidth="25.58203125" defaultRowHeight="15.5" x14ac:dyDescent="0.35"/>
  <cols>
    <col min="1" max="1" width="1.4140625" style="26" customWidth="1"/>
    <col min="2" max="2" width="32" style="26" customWidth="1"/>
    <col min="3" max="3" width="8.58203125" style="26" customWidth="1"/>
    <col min="4" max="4" width="10.58203125" style="26" customWidth="1"/>
    <col min="5" max="5" width="12.83203125" style="26" customWidth="1"/>
    <col min="6" max="6" width="15.5" style="26" customWidth="1"/>
    <col min="7" max="8" width="22.58203125" style="26" customWidth="1"/>
    <col min="9" max="9" width="1.58203125" style="26" customWidth="1"/>
    <col min="10" max="10" width="20.08203125" style="26" bestFit="1" customWidth="1"/>
    <col min="11" max="11" width="13.58203125" style="26" bestFit="1" customWidth="1"/>
    <col min="12" max="16384" width="25.58203125" style="26"/>
  </cols>
  <sheetData>
    <row r="2" spans="2:8" x14ac:dyDescent="0.35">
      <c r="B2" s="80" t="s">
        <v>59</v>
      </c>
      <c r="C2" s="80"/>
      <c r="D2" s="80"/>
      <c r="E2" s="80"/>
      <c r="F2" s="80"/>
      <c r="G2" s="80"/>
      <c r="H2" s="80"/>
    </row>
    <row r="3" spans="2:8" x14ac:dyDescent="0.35">
      <c r="B3" s="81"/>
      <c r="C3" s="81"/>
      <c r="D3" s="81"/>
      <c r="E3" s="81"/>
      <c r="F3" s="81"/>
      <c r="G3" s="81"/>
      <c r="H3" s="82"/>
    </row>
    <row r="4" spans="2:8" ht="20" x14ac:dyDescent="0.4">
      <c r="B4" s="83"/>
      <c r="C4" s="83"/>
      <c r="D4" s="83"/>
      <c r="E4" s="83"/>
      <c r="F4" s="83"/>
      <c r="G4" s="83"/>
      <c r="H4" s="83"/>
    </row>
    <row r="5" spans="2:8" x14ac:dyDescent="0.25">
      <c r="B5" s="84" t="s">
        <v>60</v>
      </c>
      <c r="C5" s="85" t="s">
        <v>61</v>
      </c>
      <c r="D5" s="85"/>
      <c r="E5" s="86"/>
      <c r="F5" s="86"/>
      <c r="G5" s="87"/>
      <c r="H5" s="87"/>
    </row>
    <row r="6" spans="2:8" x14ac:dyDescent="0.25">
      <c r="B6" s="84"/>
      <c r="C6" s="88"/>
      <c r="D6" s="87"/>
      <c r="E6" s="89"/>
      <c r="F6" s="89"/>
      <c r="G6" s="87"/>
      <c r="H6" s="87"/>
    </row>
    <row r="7" spans="2:8" x14ac:dyDescent="0.25">
      <c r="B7" s="84"/>
      <c r="C7" s="88"/>
      <c r="D7" s="87"/>
      <c r="E7" s="89"/>
      <c r="F7" s="89"/>
      <c r="G7" s="87"/>
      <c r="H7" s="87"/>
    </row>
    <row r="8" spans="2:8" x14ac:dyDescent="0.25">
      <c r="B8" s="84"/>
      <c r="C8" s="88" t="s">
        <v>62</v>
      </c>
      <c r="D8" s="87"/>
      <c r="E8" s="90"/>
      <c r="F8" s="90"/>
      <c r="G8" s="87"/>
      <c r="H8" s="87"/>
    </row>
    <row r="9" spans="2:8" x14ac:dyDescent="0.25">
      <c r="B9" s="84"/>
      <c r="C9" s="85" t="s">
        <v>63</v>
      </c>
      <c r="D9" s="85"/>
      <c r="E9" s="91"/>
      <c r="F9" s="91"/>
      <c r="G9" s="87"/>
      <c r="H9" s="87"/>
    </row>
    <row r="10" spans="2:8" x14ac:dyDescent="0.25">
      <c r="B10" s="92"/>
      <c r="C10" s="85" t="s">
        <v>64</v>
      </c>
      <c r="D10" s="85"/>
      <c r="E10" s="90"/>
      <c r="F10" s="90"/>
      <c r="G10" s="87"/>
      <c r="H10" s="87"/>
    </row>
    <row r="11" spans="2:8" x14ac:dyDescent="0.25">
      <c r="B11" s="92"/>
      <c r="C11" s="88" t="s">
        <v>65</v>
      </c>
      <c r="D11" s="87"/>
      <c r="E11" s="93"/>
      <c r="F11" s="93"/>
      <c r="G11" s="87"/>
      <c r="H11" s="87"/>
    </row>
    <row r="12" spans="2:8" x14ac:dyDescent="0.25">
      <c r="B12" s="92"/>
      <c r="C12" s="88"/>
      <c r="D12" s="87"/>
      <c r="E12" s="94"/>
      <c r="F12" s="94"/>
      <c r="G12" s="87"/>
      <c r="H12" s="87"/>
    </row>
    <row r="13" spans="2:8" s="7" customFormat="1" ht="13" x14ac:dyDescent="0.25">
      <c r="B13" s="92"/>
      <c r="C13" s="88"/>
      <c r="D13" s="87"/>
      <c r="E13" s="94"/>
      <c r="F13" s="94"/>
      <c r="G13" s="87"/>
      <c r="H13" s="87"/>
    </row>
    <row r="14" spans="2:8" s="7" customFormat="1" ht="13" x14ac:dyDescent="0.35">
      <c r="B14" s="84" t="s">
        <v>66</v>
      </c>
      <c r="C14" s="84"/>
      <c r="D14" s="95"/>
      <c r="E14" s="95"/>
      <c r="F14" s="95"/>
      <c r="G14" s="87"/>
      <c r="H14" s="87"/>
    </row>
    <row r="15" spans="2:8" s="7" customFormat="1" ht="25" customHeight="1" x14ac:dyDescent="0.35">
      <c r="B15" s="88" t="s">
        <v>67</v>
      </c>
      <c r="C15" s="84"/>
      <c r="D15" s="95"/>
      <c r="E15" s="95"/>
      <c r="F15" s="95"/>
      <c r="G15" s="87"/>
      <c r="H15" s="87"/>
    </row>
    <row r="16" spans="2:8" s="7" customFormat="1" ht="13" customHeight="1" x14ac:dyDescent="0.35">
      <c r="B16" s="84" t="s">
        <v>68</v>
      </c>
      <c r="C16" s="84"/>
      <c r="D16" s="95"/>
      <c r="E16" s="95"/>
      <c r="F16" s="95"/>
      <c r="G16" s="87"/>
      <c r="H16" s="87"/>
    </row>
    <row r="17" spans="2:8" s="7" customFormat="1" ht="13" customHeight="1" x14ac:dyDescent="0.35">
      <c r="B17" s="84" t="s">
        <v>69</v>
      </c>
      <c r="C17" s="84"/>
      <c r="D17" s="95"/>
      <c r="E17" s="95"/>
      <c r="F17" s="95"/>
      <c r="G17" s="87"/>
      <c r="H17" s="87"/>
    </row>
    <row r="18" spans="2:8" s="27" customFormat="1" ht="13" x14ac:dyDescent="0.3">
      <c r="B18" s="96" t="s">
        <v>70</v>
      </c>
      <c r="C18" s="97"/>
      <c r="D18" s="87"/>
      <c r="E18" s="98"/>
      <c r="F18" s="98"/>
      <c r="G18" s="87"/>
      <c r="H18" s="87"/>
    </row>
    <row r="19" spans="2:8" s="27" customFormat="1" ht="25" customHeight="1" x14ac:dyDescent="0.35">
      <c r="B19" s="68" t="s">
        <v>0</v>
      </c>
      <c r="C19" s="69"/>
      <c r="D19" s="69"/>
      <c r="E19" s="69"/>
      <c r="F19" s="69"/>
      <c r="G19" s="69"/>
      <c r="H19" s="70"/>
    </row>
    <row r="20" spans="2:8" s="1" customFormat="1" ht="25" customHeight="1" x14ac:dyDescent="0.35">
      <c r="B20" s="20" t="s">
        <v>1</v>
      </c>
      <c r="C20" s="21" t="s">
        <v>2</v>
      </c>
      <c r="D20" s="21" t="s">
        <v>3</v>
      </c>
      <c r="E20" s="22" t="s">
        <v>4</v>
      </c>
      <c r="F20" s="22" t="s">
        <v>5</v>
      </c>
      <c r="G20" s="23" t="s">
        <v>6</v>
      </c>
      <c r="H20" s="23" t="s">
        <v>53</v>
      </c>
    </row>
    <row r="21" spans="2:8" s="1" customFormat="1" ht="18" customHeight="1" x14ac:dyDescent="0.35">
      <c r="B21" s="12" t="s">
        <v>7</v>
      </c>
      <c r="C21" s="8"/>
      <c r="D21" s="8"/>
      <c r="E21" s="10"/>
      <c r="F21" s="11"/>
      <c r="G21" s="2"/>
      <c r="H21" s="24"/>
    </row>
    <row r="22" spans="2:8" s="7" customFormat="1" ht="23.5" customHeight="1" x14ac:dyDescent="0.35">
      <c r="B22" s="13" t="s">
        <v>8</v>
      </c>
      <c r="C22" s="4">
        <v>1</v>
      </c>
      <c r="D22" s="4">
        <v>10</v>
      </c>
      <c r="E22" s="5"/>
      <c r="F22" s="3">
        <f>C22*D22*E22</f>
        <v>0</v>
      </c>
      <c r="G22" s="14" t="s">
        <v>48</v>
      </c>
      <c r="H22" s="57"/>
    </row>
    <row r="23" spans="2:8" s="7" customFormat="1" ht="24" customHeight="1" x14ac:dyDescent="0.35">
      <c r="B23" s="9" t="s">
        <v>9</v>
      </c>
      <c r="C23" s="4">
        <v>1</v>
      </c>
      <c r="D23" s="4">
        <v>10</v>
      </c>
      <c r="E23" s="5"/>
      <c r="F23" s="3">
        <f t="shared" ref="F23:F24" si="0">C23*D23*E23</f>
        <v>0</v>
      </c>
      <c r="G23" s="14" t="s">
        <v>48</v>
      </c>
      <c r="H23" s="57"/>
    </row>
    <row r="24" spans="2:8" s="7" customFormat="1" ht="22.5" customHeight="1" x14ac:dyDescent="0.35">
      <c r="B24" s="9" t="s">
        <v>10</v>
      </c>
      <c r="C24" s="4">
        <v>2</v>
      </c>
      <c r="D24" s="4">
        <v>10</v>
      </c>
      <c r="E24" s="5"/>
      <c r="F24" s="3">
        <f t="shared" si="0"/>
        <v>0</v>
      </c>
      <c r="G24" s="14" t="s">
        <v>48</v>
      </c>
      <c r="H24" s="57"/>
    </row>
    <row r="25" spans="2:8" s="7" customFormat="1" ht="25" customHeight="1" x14ac:dyDescent="0.35">
      <c r="B25" s="45"/>
      <c r="C25" s="46"/>
      <c r="D25" s="46"/>
      <c r="E25" s="28" t="s">
        <v>11</v>
      </c>
      <c r="F25" s="29">
        <f>SUM(F22:F24)</f>
        <v>0</v>
      </c>
      <c r="G25" s="47"/>
      <c r="H25" s="47"/>
    </row>
    <row r="26" spans="2:8" s="7" customFormat="1" ht="18" customHeight="1" x14ac:dyDescent="0.35">
      <c r="B26" s="62"/>
      <c r="C26" s="63"/>
      <c r="D26" s="63"/>
      <c r="E26" s="63"/>
      <c r="F26" s="63"/>
      <c r="G26" s="64"/>
      <c r="H26" s="57"/>
    </row>
    <row r="27" spans="2:8" s="7" customFormat="1" ht="25" customHeight="1" x14ac:dyDescent="0.35">
      <c r="B27" s="71" t="s">
        <v>12</v>
      </c>
      <c r="C27" s="72"/>
      <c r="D27" s="72"/>
      <c r="E27" s="72"/>
      <c r="F27" s="72"/>
      <c r="G27" s="72"/>
      <c r="H27" s="73"/>
    </row>
    <row r="28" spans="2:8" s="1" customFormat="1" ht="25" customHeight="1" x14ac:dyDescent="0.35">
      <c r="B28" s="20" t="s">
        <v>1</v>
      </c>
      <c r="C28" s="21" t="s">
        <v>13</v>
      </c>
      <c r="D28" s="21" t="s">
        <v>42</v>
      </c>
      <c r="E28" s="23" t="s">
        <v>4</v>
      </c>
      <c r="F28" s="22" t="s">
        <v>14</v>
      </c>
      <c r="G28" s="22" t="s">
        <v>6</v>
      </c>
      <c r="H28" s="23" t="s">
        <v>53</v>
      </c>
    </row>
    <row r="29" spans="2:8" s="7" customFormat="1" ht="28.5" customHeight="1" x14ac:dyDescent="0.35">
      <c r="B29" s="17" t="s">
        <v>49</v>
      </c>
      <c r="C29" s="6">
        <v>4</v>
      </c>
      <c r="D29" s="6">
        <v>3</v>
      </c>
      <c r="E29" s="5">
        <v>290000</v>
      </c>
      <c r="F29" s="16">
        <f>C29*D29*E29</f>
        <v>3480000</v>
      </c>
      <c r="G29" s="14" t="s">
        <v>48</v>
      </c>
      <c r="H29" s="77" t="s">
        <v>58</v>
      </c>
    </row>
    <row r="30" spans="2:8" s="7" customFormat="1" ht="24.65" customHeight="1" x14ac:dyDescent="0.35">
      <c r="B30" s="17" t="s">
        <v>50</v>
      </c>
      <c r="C30" s="6">
        <v>4</v>
      </c>
      <c r="D30" s="6">
        <v>7</v>
      </c>
      <c r="E30" s="5">
        <v>750000</v>
      </c>
      <c r="F30" s="16">
        <f>C30*D30*E30</f>
        <v>21000000</v>
      </c>
      <c r="G30" s="14" t="s">
        <v>48</v>
      </c>
      <c r="H30" s="78"/>
    </row>
    <row r="31" spans="2:8" s="7" customFormat="1" ht="24.65" customHeight="1" x14ac:dyDescent="0.35">
      <c r="B31" s="17" t="s">
        <v>51</v>
      </c>
      <c r="C31" s="6">
        <v>4</v>
      </c>
      <c r="D31" s="6">
        <v>1</v>
      </c>
      <c r="E31" s="5">
        <v>3000000</v>
      </c>
      <c r="F31" s="16">
        <f t="shared" ref="F31:F32" si="1">C31*D31*E31</f>
        <v>12000000</v>
      </c>
      <c r="G31" s="14" t="s">
        <v>48</v>
      </c>
      <c r="H31" s="78"/>
    </row>
    <row r="32" spans="2:8" s="7" customFormat="1" ht="29.25" customHeight="1" x14ac:dyDescent="0.35">
      <c r="B32" s="17" t="s">
        <v>52</v>
      </c>
      <c r="C32" s="6">
        <v>2</v>
      </c>
      <c r="D32" s="6">
        <v>2</v>
      </c>
      <c r="E32" s="5">
        <v>500000</v>
      </c>
      <c r="F32" s="16">
        <f t="shared" si="1"/>
        <v>2000000</v>
      </c>
      <c r="G32" s="14" t="s">
        <v>48</v>
      </c>
      <c r="H32" s="79"/>
    </row>
    <row r="33" spans="2:8" s="1" customFormat="1" ht="25" customHeight="1" x14ac:dyDescent="0.35">
      <c r="B33" s="22"/>
      <c r="C33" s="21"/>
      <c r="D33" s="21"/>
      <c r="E33" s="22" t="s">
        <v>15</v>
      </c>
      <c r="F33" s="40">
        <f>SUM(F29:F32)</f>
        <v>38480000</v>
      </c>
      <c r="G33" s="22"/>
      <c r="H33" s="47"/>
    </row>
    <row r="34" spans="2:8" s="1" customFormat="1" ht="25" customHeight="1" x14ac:dyDescent="0.35">
      <c r="B34" s="36"/>
      <c r="C34" s="37"/>
      <c r="D34" s="37"/>
      <c r="E34" s="38"/>
      <c r="F34" s="38"/>
      <c r="G34" s="39"/>
      <c r="H34" s="24"/>
    </row>
    <row r="35" spans="2:8" s="1" customFormat="1" ht="25" customHeight="1" x14ac:dyDescent="0.35">
      <c r="B35" s="74" t="s">
        <v>16</v>
      </c>
      <c r="C35" s="75"/>
      <c r="D35" s="75"/>
      <c r="E35" s="75"/>
      <c r="F35" s="75"/>
      <c r="G35" s="75"/>
      <c r="H35" s="76"/>
    </row>
    <row r="36" spans="2:8" s="7" customFormat="1" ht="25" customHeight="1" x14ac:dyDescent="0.35">
      <c r="B36" s="20" t="s">
        <v>1</v>
      </c>
      <c r="C36" s="21" t="s">
        <v>13</v>
      </c>
      <c r="D36" s="21" t="s">
        <v>42</v>
      </c>
      <c r="E36" s="23" t="s">
        <v>4</v>
      </c>
      <c r="F36" s="22" t="s">
        <v>14</v>
      </c>
      <c r="G36" s="22" t="s">
        <v>6</v>
      </c>
      <c r="H36" s="23" t="s">
        <v>53</v>
      </c>
    </row>
    <row r="37" spans="2:8" s="7" customFormat="1" ht="18" customHeight="1" x14ac:dyDescent="0.35">
      <c r="B37" s="17" t="s">
        <v>17</v>
      </c>
      <c r="C37" s="6">
        <v>2</v>
      </c>
      <c r="D37" s="6">
        <v>1</v>
      </c>
      <c r="E37" s="5"/>
      <c r="F37" s="16">
        <f>C37*D37*E37</f>
        <v>0</v>
      </c>
      <c r="G37" s="14" t="s">
        <v>48</v>
      </c>
      <c r="H37" s="57"/>
    </row>
    <row r="38" spans="2:8" s="7" customFormat="1" ht="38.25" customHeight="1" x14ac:dyDescent="0.35">
      <c r="B38" s="17" t="s">
        <v>38</v>
      </c>
      <c r="C38" s="6">
        <v>2</v>
      </c>
      <c r="D38" s="6">
        <v>1</v>
      </c>
      <c r="E38" s="5"/>
      <c r="F38" s="16">
        <f t="shared" ref="F38:F39" si="2">C38*D38*E38</f>
        <v>0</v>
      </c>
      <c r="G38" s="14" t="s">
        <v>48</v>
      </c>
      <c r="H38" s="57"/>
    </row>
    <row r="39" spans="2:8" s="7" customFormat="1" ht="27.75" customHeight="1" x14ac:dyDescent="0.35">
      <c r="B39" s="17" t="s">
        <v>39</v>
      </c>
      <c r="C39" s="6">
        <v>4</v>
      </c>
      <c r="D39" s="6">
        <v>1</v>
      </c>
      <c r="E39" s="5"/>
      <c r="F39" s="16">
        <f t="shared" si="2"/>
        <v>0</v>
      </c>
      <c r="G39" s="14" t="s">
        <v>48</v>
      </c>
      <c r="H39" s="58"/>
    </row>
    <row r="40" spans="2:8" s="7" customFormat="1" ht="27.75" customHeight="1" x14ac:dyDescent="0.35">
      <c r="B40" s="49" t="s">
        <v>18</v>
      </c>
      <c r="C40" s="50"/>
      <c r="D40" s="50"/>
      <c r="E40" s="51"/>
      <c r="F40" s="52"/>
      <c r="G40" s="53"/>
      <c r="H40" s="47"/>
    </row>
    <row r="41" spans="2:8" s="7" customFormat="1" ht="25.5" customHeight="1" x14ac:dyDescent="0.35">
      <c r="B41" s="17" t="s">
        <v>19</v>
      </c>
      <c r="C41" s="6">
        <v>100</v>
      </c>
      <c r="D41" s="24">
        <v>1</v>
      </c>
      <c r="E41" s="19"/>
      <c r="F41" s="16">
        <f>C41*D41*E41</f>
        <v>0</v>
      </c>
      <c r="G41" s="18" t="s">
        <v>48</v>
      </c>
      <c r="H41" s="57"/>
    </row>
    <row r="42" spans="2:8" s="7" customFormat="1" ht="27.75" customHeight="1" x14ac:dyDescent="0.35">
      <c r="B42" s="17" t="s">
        <v>20</v>
      </c>
      <c r="C42" s="6">
        <v>100</v>
      </c>
      <c r="D42" s="24">
        <v>2</v>
      </c>
      <c r="E42" s="19"/>
      <c r="F42" s="16">
        <f t="shared" ref="F42:F43" si="3">C42*D42*E42</f>
        <v>0</v>
      </c>
      <c r="G42" s="18" t="s">
        <v>48</v>
      </c>
      <c r="H42" s="57"/>
    </row>
    <row r="43" spans="2:8" s="7" customFormat="1" ht="27.75" customHeight="1" x14ac:dyDescent="0.35">
      <c r="B43" s="17" t="s">
        <v>40</v>
      </c>
      <c r="C43" s="6">
        <v>10</v>
      </c>
      <c r="D43" s="24">
        <v>2</v>
      </c>
      <c r="E43" s="19"/>
      <c r="F43" s="16">
        <f t="shared" si="3"/>
        <v>0</v>
      </c>
      <c r="G43" s="18" t="s">
        <v>48</v>
      </c>
      <c r="H43" s="57"/>
    </row>
    <row r="44" spans="2:8" s="7" customFormat="1" ht="27.75" customHeight="1" x14ac:dyDescent="0.35">
      <c r="B44" s="17" t="s">
        <v>41</v>
      </c>
      <c r="C44" s="6">
        <v>10</v>
      </c>
      <c r="D44" s="24">
        <v>1</v>
      </c>
      <c r="E44" s="19"/>
      <c r="F44" s="16">
        <f t="shared" ref="F44" si="4">C44*D44*E44</f>
        <v>0</v>
      </c>
      <c r="G44" s="18" t="s">
        <v>48</v>
      </c>
      <c r="H44" s="57"/>
    </row>
    <row r="45" spans="2:8" s="7" customFormat="1" ht="27.75" customHeight="1" x14ac:dyDescent="0.35">
      <c r="B45" s="17" t="s">
        <v>46</v>
      </c>
      <c r="C45" s="6">
        <v>2</v>
      </c>
      <c r="D45" s="24">
        <v>1</v>
      </c>
      <c r="E45" s="48"/>
      <c r="F45" s="16">
        <f>C45*D45*E45</f>
        <v>0</v>
      </c>
      <c r="G45" s="18" t="s">
        <v>48</v>
      </c>
      <c r="H45" s="57"/>
    </row>
    <row r="46" spans="2:8" s="7" customFormat="1" ht="27.75" customHeight="1" x14ac:dyDescent="0.35">
      <c r="B46" s="49" t="s">
        <v>21</v>
      </c>
      <c r="C46" s="50"/>
      <c r="D46" s="54"/>
      <c r="E46" s="55"/>
      <c r="F46" s="52"/>
      <c r="G46" s="53"/>
      <c r="H46" s="47"/>
    </row>
    <row r="47" spans="2:8" s="7" customFormat="1" ht="27.75" customHeight="1" x14ac:dyDescent="0.35">
      <c r="B47" s="17" t="s">
        <v>22</v>
      </c>
      <c r="C47" s="6">
        <v>65</v>
      </c>
      <c r="D47" s="24">
        <v>1</v>
      </c>
      <c r="E47" s="48"/>
      <c r="F47" s="16">
        <f>C47*D47*E47</f>
        <v>0</v>
      </c>
      <c r="G47" s="18" t="s">
        <v>48</v>
      </c>
      <c r="H47" s="57"/>
    </row>
    <row r="48" spans="2:8" s="7" customFormat="1" ht="39.75" customHeight="1" x14ac:dyDescent="0.35">
      <c r="B48" s="17" t="s">
        <v>23</v>
      </c>
      <c r="C48" s="6">
        <v>1</v>
      </c>
      <c r="D48" s="24">
        <v>1</v>
      </c>
      <c r="E48" s="48"/>
      <c r="F48" s="16">
        <f>C48*D48*E48</f>
        <v>0</v>
      </c>
      <c r="G48" s="18" t="s">
        <v>48</v>
      </c>
      <c r="H48" s="57"/>
    </row>
    <row r="49" spans="2:8" s="7" customFormat="1" ht="38.25" customHeight="1" x14ac:dyDescent="0.35">
      <c r="B49" s="34" t="s">
        <v>24</v>
      </c>
      <c r="C49" s="24">
        <v>65</v>
      </c>
      <c r="D49" s="24">
        <v>1</v>
      </c>
      <c r="E49" s="5"/>
      <c r="F49" s="16">
        <f>C49*D49*E49</f>
        <v>0</v>
      </c>
      <c r="G49" s="18" t="s">
        <v>48</v>
      </c>
      <c r="H49" s="57"/>
    </row>
    <row r="50" spans="2:8" s="7" customFormat="1" ht="80.5" x14ac:dyDescent="0.35">
      <c r="B50" s="34" t="s">
        <v>25</v>
      </c>
      <c r="C50" s="24">
        <v>5</v>
      </c>
      <c r="D50" s="24">
        <v>1</v>
      </c>
      <c r="E50" s="5"/>
      <c r="F50" s="16">
        <f t="shared" ref="F50:F63" si="5">C50*D50*E50</f>
        <v>0</v>
      </c>
      <c r="G50" s="18" t="s">
        <v>48</v>
      </c>
      <c r="H50" s="60" t="s">
        <v>54</v>
      </c>
    </row>
    <row r="51" spans="2:8" s="7" customFormat="1" ht="172.5" x14ac:dyDescent="0.35">
      <c r="B51" s="34" t="s">
        <v>26</v>
      </c>
      <c r="C51" s="24">
        <v>5</v>
      </c>
      <c r="D51" s="24">
        <v>1</v>
      </c>
      <c r="E51" s="5"/>
      <c r="F51" s="16">
        <f t="shared" ref="F51" si="6">C51*D51*E51</f>
        <v>0</v>
      </c>
      <c r="G51" s="18" t="s">
        <v>48</v>
      </c>
      <c r="H51" s="60" t="s">
        <v>55</v>
      </c>
    </row>
    <row r="52" spans="2:8" s="7" customFormat="1" ht="92" x14ac:dyDescent="0.35">
      <c r="B52" s="34" t="s">
        <v>27</v>
      </c>
      <c r="C52" s="24">
        <v>5</v>
      </c>
      <c r="D52" s="24">
        <v>1</v>
      </c>
      <c r="E52" s="5"/>
      <c r="F52" s="16">
        <f t="shared" ref="F52" si="7">C52*D52*E52</f>
        <v>0</v>
      </c>
      <c r="G52" s="18" t="s">
        <v>48</v>
      </c>
      <c r="H52" s="60" t="s">
        <v>56</v>
      </c>
    </row>
    <row r="53" spans="2:8" s="7" customFormat="1" ht="46" x14ac:dyDescent="0.35">
      <c r="B53" s="34" t="s">
        <v>28</v>
      </c>
      <c r="C53" s="24">
        <v>5</v>
      </c>
      <c r="D53" s="24">
        <v>1</v>
      </c>
      <c r="E53" s="5"/>
      <c r="F53" s="16">
        <f t="shared" ref="F53" si="8">C53*D53*E53</f>
        <v>0</v>
      </c>
      <c r="G53" s="18" t="s">
        <v>48</v>
      </c>
      <c r="H53" s="60" t="s">
        <v>57</v>
      </c>
    </row>
    <row r="54" spans="2:8" s="7" customFormat="1" ht="27.4" customHeight="1" x14ac:dyDescent="0.35">
      <c r="B54" s="56" t="s">
        <v>29</v>
      </c>
      <c r="C54" s="54"/>
      <c r="D54" s="54"/>
      <c r="E54" s="51"/>
      <c r="F54" s="52"/>
      <c r="G54" s="53"/>
      <c r="H54" s="47"/>
    </row>
    <row r="55" spans="2:8" s="7" customFormat="1" ht="22.5" customHeight="1" x14ac:dyDescent="0.35">
      <c r="B55" s="34" t="s">
        <v>30</v>
      </c>
      <c r="C55" s="24">
        <v>6</v>
      </c>
      <c r="D55" s="24">
        <v>1</v>
      </c>
      <c r="E55" s="5"/>
      <c r="F55" s="16">
        <f t="shared" ref="F55:F61" si="9">C55*D55*E55</f>
        <v>0</v>
      </c>
      <c r="G55" s="18" t="s">
        <v>48</v>
      </c>
      <c r="H55" s="57"/>
    </row>
    <row r="56" spans="2:8" s="7" customFormat="1" ht="22.5" customHeight="1" x14ac:dyDescent="0.35">
      <c r="B56" s="34" t="s">
        <v>37</v>
      </c>
      <c r="C56" s="24">
        <v>6</v>
      </c>
      <c r="D56" s="24">
        <v>1</v>
      </c>
      <c r="E56" s="5"/>
      <c r="F56" s="16">
        <f t="shared" si="9"/>
        <v>0</v>
      </c>
      <c r="G56" s="18" t="s">
        <v>48</v>
      </c>
      <c r="H56" s="57"/>
    </row>
    <row r="57" spans="2:8" s="7" customFormat="1" ht="22.5" customHeight="1" x14ac:dyDescent="0.35">
      <c r="B57" s="34" t="s">
        <v>31</v>
      </c>
      <c r="C57" s="24">
        <v>100</v>
      </c>
      <c r="D57" s="24">
        <v>1</v>
      </c>
      <c r="E57" s="5"/>
      <c r="F57" s="16">
        <f t="shared" si="9"/>
        <v>0</v>
      </c>
      <c r="G57" s="18" t="s">
        <v>48</v>
      </c>
      <c r="H57" s="57"/>
    </row>
    <row r="58" spans="2:8" s="7" customFormat="1" ht="35.25" customHeight="1" x14ac:dyDescent="0.35">
      <c r="B58" s="34" t="s">
        <v>44</v>
      </c>
      <c r="C58" s="24">
        <v>1</v>
      </c>
      <c r="D58" s="24">
        <v>1</v>
      </c>
      <c r="E58" s="5"/>
      <c r="F58" s="16">
        <f t="shared" si="9"/>
        <v>0</v>
      </c>
      <c r="G58" s="18" t="s">
        <v>48</v>
      </c>
      <c r="H58" s="57"/>
    </row>
    <row r="59" spans="2:8" s="7" customFormat="1" ht="26.25" customHeight="1" x14ac:dyDescent="0.35">
      <c r="B59" s="34" t="s">
        <v>32</v>
      </c>
      <c r="C59" s="24">
        <v>1</v>
      </c>
      <c r="D59" s="24">
        <v>1</v>
      </c>
      <c r="E59" s="5"/>
      <c r="F59" s="16">
        <f t="shared" si="9"/>
        <v>0</v>
      </c>
      <c r="G59" s="18" t="s">
        <v>48</v>
      </c>
      <c r="H59" s="57"/>
    </row>
    <row r="60" spans="2:8" s="7" customFormat="1" ht="22.5" customHeight="1" x14ac:dyDescent="0.35">
      <c r="B60" s="34" t="s">
        <v>43</v>
      </c>
      <c r="C60" s="24">
        <v>6</v>
      </c>
      <c r="D60" s="24">
        <v>1</v>
      </c>
      <c r="E60" s="5"/>
      <c r="F60" s="16">
        <f t="shared" si="9"/>
        <v>0</v>
      </c>
      <c r="G60" s="18" t="s">
        <v>48</v>
      </c>
      <c r="H60" s="57"/>
    </row>
    <row r="61" spans="2:8" s="7" customFormat="1" ht="22.5" customHeight="1" x14ac:dyDescent="0.35">
      <c r="B61" s="34" t="s">
        <v>33</v>
      </c>
      <c r="C61" s="24">
        <v>100</v>
      </c>
      <c r="D61" s="24">
        <v>1</v>
      </c>
      <c r="E61" s="5"/>
      <c r="F61" s="16">
        <f t="shared" si="9"/>
        <v>0</v>
      </c>
      <c r="G61" s="18" t="s">
        <v>48</v>
      </c>
      <c r="H61" s="57"/>
    </row>
    <row r="62" spans="2:8" s="7" customFormat="1" ht="52.5" customHeight="1" x14ac:dyDescent="0.35">
      <c r="B62" s="34" t="s">
        <v>34</v>
      </c>
      <c r="C62" s="24">
        <v>80</v>
      </c>
      <c r="D62" s="24">
        <v>1</v>
      </c>
      <c r="E62" s="5"/>
      <c r="F62" s="16">
        <f t="shared" si="5"/>
        <v>0</v>
      </c>
      <c r="G62" s="18" t="s">
        <v>48</v>
      </c>
      <c r="H62" s="57"/>
    </row>
    <row r="63" spans="2:8" s="7" customFormat="1" ht="46" x14ac:dyDescent="0.35">
      <c r="B63" s="41" t="s">
        <v>47</v>
      </c>
      <c r="C63" s="6">
        <v>1</v>
      </c>
      <c r="D63" s="6">
        <v>1</v>
      </c>
      <c r="E63" s="19">
        <v>6500000</v>
      </c>
      <c r="F63" s="16">
        <f t="shared" si="5"/>
        <v>6500000</v>
      </c>
      <c r="G63" s="18" t="s">
        <v>45</v>
      </c>
      <c r="H63" s="59"/>
    </row>
    <row r="64" spans="2:8" s="7" customFormat="1" ht="25" customHeight="1" x14ac:dyDescent="0.35">
      <c r="B64" s="42"/>
      <c r="C64" s="43"/>
      <c r="D64" s="44"/>
      <c r="E64" s="32" t="s">
        <v>35</v>
      </c>
      <c r="F64" s="33">
        <f>SUM(F37:F63)</f>
        <v>6500000</v>
      </c>
      <c r="G64" s="44"/>
      <c r="H64" s="47"/>
    </row>
    <row r="65" spans="2:8" s="7" customFormat="1" ht="18" customHeight="1" x14ac:dyDescent="0.35">
      <c r="B65" s="62"/>
      <c r="C65" s="63"/>
      <c r="D65" s="63"/>
      <c r="E65" s="63"/>
      <c r="F65" s="63"/>
      <c r="G65" s="64"/>
      <c r="H65" s="57"/>
    </row>
    <row r="66" spans="2:8" s="15" customFormat="1" ht="25" customHeight="1" x14ac:dyDescent="0.35">
      <c r="B66" s="65" t="s">
        <v>36</v>
      </c>
      <c r="C66" s="66"/>
      <c r="D66" s="66"/>
      <c r="E66" s="67"/>
      <c r="F66" s="25">
        <f>F25+F33+F64</f>
        <v>44980000</v>
      </c>
      <c r="G66" s="35">
        <f>F66/17082</f>
        <v>2633.1811263318114</v>
      </c>
      <c r="H66" s="61"/>
    </row>
    <row r="67" spans="2:8" s="7" customFormat="1" ht="11.5" x14ac:dyDescent="0.35">
      <c r="B67" s="30"/>
      <c r="F67" s="30"/>
      <c r="G67" s="31"/>
    </row>
    <row r="68" spans="2:8" s="7" customFormat="1" ht="11.5" x14ac:dyDescent="0.35">
      <c r="B68" s="30"/>
      <c r="F68" s="30"/>
      <c r="G68" s="31"/>
    </row>
    <row r="69" spans="2:8" s="7" customFormat="1" ht="11.5" x14ac:dyDescent="0.35">
      <c r="B69" s="30"/>
      <c r="F69" s="30"/>
      <c r="G69" s="31"/>
    </row>
  </sheetData>
  <mergeCells count="11">
    <mergeCell ref="B26:G26"/>
    <mergeCell ref="B65:G65"/>
    <mergeCell ref="B66:E66"/>
    <mergeCell ref="B19:H19"/>
    <mergeCell ref="B27:H27"/>
    <mergeCell ref="B35:H35"/>
    <mergeCell ref="H29:H32"/>
    <mergeCell ref="B2:H2"/>
    <mergeCell ref="C5:D5"/>
    <mergeCell ref="C9:D9"/>
    <mergeCell ref="C10:D10"/>
  </mergeCells>
  <pageMargins left="0" right="0" top="0.35433070866141736" bottom="0" header="0.31496062992125984" footer="0.31496062992125984"/>
  <pageSetup paperSize="9" scale="73" fitToHeight="0" orientation="portrait" horizontalDpi="360" verticalDpi="360" r:id="rId1"/>
  <headerFooter>
    <oddHeader>&amp;R&amp;G</oddHeader>
  </headerFooter>
  <colBreaks count="1" manualBreakCount="1">
    <brk id="8" max="58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A31C256F0873479BA63E42967CD46D" ma:contentTypeVersion="18" ma:contentTypeDescription="Ein neues Dokument erstellen." ma:contentTypeScope="" ma:versionID="53796416eefe8f2c77b5f068c49e08f5">
  <xsd:schema xmlns:xsd="http://www.w3.org/2001/XMLSchema" xmlns:xs="http://www.w3.org/2001/XMLSchema" xmlns:p="http://schemas.microsoft.com/office/2006/metadata/properties" xmlns:ns2="2d447c40-a380-4168-a529-d54ff34d4fee" xmlns:ns3="49a13884-770c-440a-83c4-6ce72debf75d" targetNamespace="http://schemas.microsoft.com/office/2006/metadata/properties" ma:root="true" ma:fieldsID="bfc0ebc1f65f617437f572ae7cb89b0e" ns2:_="" ns3:_="">
    <xsd:import namespace="2d447c40-a380-4168-a529-d54ff34d4fee"/>
    <xsd:import namespace="49a13884-770c-440a-83c4-6ce72debf7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447c40-a380-4168-a529-d54ff34d4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13884-770c-440a-83c4-6ce72deb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0442996-f170-4277-96e4-4a20482a15c6}" ma:internalName="TaxCatchAll" ma:showField="CatchAllData" ma:web="49a13884-770c-440a-83c4-6ce72debf7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447c40-a380-4168-a529-d54ff34d4fee">
      <Terms xmlns="http://schemas.microsoft.com/office/infopath/2007/PartnerControls"/>
    </lcf76f155ced4ddcb4097134ff3c332f>
    <TaxCatchAll xmlns="49a13884-770c-440a-83c4-6ce72debf75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3EF9F4-55ED-4C21-AB82-64EFB354CF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447c40-a380-4168-a529-d54ff34d4fee"/>
    <ds:schemaRef ds:uri="49a13884-770c-440a-83c4-6ce72deb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1F6484-6FB6-469A-88A9-13FA4E80E471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9a13884-770c-440a-83c4-6ce72debf75d"/>
    <ds:schemaRef ds:uri="2d447c40-a380-4168-a529-d54ff34d4fe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1C69BCC-E124-47BB-B7B4-4DCB8B7EA4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budget</vt:lpstr>
      <vt:lpstr>budget!Print_Area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Irvan, Andri GIZ ID</cp:lastModifiedBy>
  <cp:revision/>
  <dcterms:created xsi:type="dcterms:W3CDTF">2012-05-12T14:03:50Z</dcterms:created>
  <dcterms:modified xsi:type="dcterms:W3CDTF">2024-10-07T08:26:50Z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0x0101008FA31C256F0873479BA63E42967CD46D</vt:lpwstr>
  </property>
  <property fmtid="{D5CDD505-2E9C-101B-9397-08002B2CF9AE}" pid="3" name="MediaServiceImageTags">
    <vt:lpwstr/>
  </property>
</Properties>
</file>